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Ардат.1.1" sheetId="1" r:id="rId1"/>
  </sheets>
  <externalReferences>
    <externalReference r:id="rId2"/>
  </externalReferences>
  <definedNames>
    <definedName name="Z_6E36EA37_049E_4FAE_B719_2847CD16F858_.wvu.Cols" localSheetId="0" hidden="1">Ардат.1.1!$F:$H,Ардат.1.1!$L:$O</definedName>
    <definedName name="Z_6E36EA37_049E_4FAE_B719_2847CD16F858_.wvu.Rows" localSheetId="0" hidden="1">Ардат.1.1!$42:$45</definedName>
    <definedName name="Z_73C0D023_21BD_4441_8EFA_957546C15799_.wvu.Cols" localSheetId="0" hidden="1">Ардат.1.1!$F:$H,Ардат.1.1!$L:$O</definedName>
    <definedName name="Z_73C0D023_21BD_4441_8EFA_957546C15799_.wvu.Rows" localSheetId="0" hidden="1">Ардат.1.1!$42:$45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I56"/>
  <c r="E3"/>
  <c r="G33" l="1"/>
  <c r="H33" s="1"/>
  <c r="F54"/>
  <c r="F57" s="1"/>
  <c r="G44"/>
  <c r="H44" s="1"/>
  <c r="G42"/>
  <c r="H42" s="1"/>
  <c r="H29"/>
  <c r="H35"/>
  <c r="H49"/>
  <c r="G49"/>
  <c r="I25"/>
  <c r="I50" s="1"/>
  <c r="I54" s="1"/>
  <c r="I57" s="1"/>
  <c r="H40"/>
  <c r="H48"/>
  <c r="H27"/>
  <c r="G27"/>
  <c r="G28"/>
  <c r="H28" s="1"/>
  <c r="G29"/>
  <c r="G30"/>
  <c r="H30" s="1"/>
  <c r="G31"/>
  <c r="H31" s="1"/>
  <c r="G32"/>
  <c r="H32" s="1"/>
  <c r="M32"/>
  <c r="G34"/>
  <c r="H34" s="1"/>
  <c r="G35"/>
  <c r="G36"/>
  <c r="H36" s="1"/>
  <c r="G37"/>
  <c r="H37" s="1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H26" l="1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<sst xmlns="http://schemas.openxmlformats.org/spreadsheetml/2006/main" count="65" uniqueCount="54">
  <si>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ул.Ардатовская,1/1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</si>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</sst>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S13" sqref="S13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4046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3425.8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620.20000000000005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937857.6</v>
      </c>
      <c r="F10" s="25"/>
      <c r="G10" s="23"/>
      <c r="H10" s="23"/>
      <c r="I10" s="25">
        <v>954213.68</v>
      </c>
      <c r="J10" s="26">
        <v>137701.23000000001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176875.7</v>
      </c>
      <c r="F12" s="25"/>
      <c r="G12" s="23"/>
      <c r="H12" s="23"/>
      <c r="I12" s="25">
        <v>182755.3</v>
      </c>
      <c r="J12" s="26">
        <v>25288.27</v>
      </c>
    </row>
    <row r="13" spans="1:10" ht="13.5" customHeight="1">
      <c r="A13" s="93" t="s">
        <v>16</v>
      </c>
      <c r="B13" s="94"/>
      <c r="C13" s="94"/>
      <c r="D13" s="95"/>
      <c r="E13" s="25">
        <v>251611.2</v>
      </c>
      <c r="F13" s="25"/>
      <c r="G13" s="23"/>
      <c r="H13" s="23"/>
      <c r="I13" s="25">
        <v>260780.37</v>
      </c>
      <c r="J13" s="26">
        <v>36074.11</v>
      </c>
    </row>
    <row r="14" spans="1:10" ht="14.45" customHeight="1">
      <c r="A14" s="86" t="s">
        <v>17</v>
      </c>
      <c r="B14" s="86"/>
      <c r="C14" s="86"/>
      <c r="D14" s="86"/>
      <c r="E14" s="25">
        <v>232869.04</v>
      </c>
      <c r="F14" s="25"/>
      <c r="G14" s="23"/>
      <c r="H14" s="23"/>
      <c r="I14" s="25">
        <v>259951.52</v>
      </c>
      <c r="J14" s="26">
        <v>54378.29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" customHeight="1">
      <c r="A16" s="99" t="s">
        <v>19</v>
      </c>
      <c r="B16" s="100"/>
      <c r="C16" s="100"/>
      <c r="D16" s="101"/>
      <c r="E16" s="25">
        <v>550859.30000000005</v>
      </c>
      <c r="F16" s="25"/>
      <c r="G16" s="23"/>
      <c r="H16" s="23"/>
      <c r="I16" s="25">
        <v>565009.24</v>
      </c>
      <c r="J16" s="26">
        <v>78764.41</v>
      </c>
    </row>
    <row r="17" spans="1:15" ht="15.75">
      <c r="A17" s="86" t="s">
        <v>20</v>
      </c>
      <c r="B17" s="86"/>
      <c r="C17" s="86"/>
      <c r="D17" s="86"/>
      <c r="E17" s="25">
        <v>54264.480000000003</v>
      </c>
      <c r="F17" s="25"/>
      <c r="G17" s="23"/>
      <c r="H17" s="23"/>
      <c r="I17" s="25">
        <v>55699.29</v>
      </c>
      <c r="J17" s="26">
        <v>8212.5499999999993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7817.04</v>
      </c>
      <c r="F21" s="25"/>
      <c r="G21" s="23"/>
      <c r="H21" s="23"/>
      <c r="I21" s="25">
        <v>8000.28</v>
      </c>
      <c r="J21" s="26">
        <v>1171.24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161.91999999999999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92529.57</v>
      </c>
      <c r="L25" s="71">
        <f>SUM(L27:L31)</f>
        <v>101174.67</v>
      </c>
      <c r="M25" s="71">
        <f t="shared" ref="M25:O25" si="0">SUM(M27:M31)</f>
        <v>119386.1106</v>
      </c>
      <c r="N25" s="71">
        <f t="shared" si="0"/>
        <v>0</v>
      </c>
      <c r="O25" s="71">
        <f t="shared" si="0"/>
        <v>0</v>
      </c>
    </row>
    <row r="26" spans="1:15" ht="27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24595.06</v>
      </c>
      <c r="L27" s="41">
        <v>30975.4</v>
      </c>
      <c r="M27" s="41">
        <f t="shared" ref="M27:M31" si="3">L27*118%</f>
        <v>36550.972000000002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7238.34</v>
      </c>
      <c r="L28" s="41">
        <v>9338.91</v>
      </c>
      <c r="M28" s="41">
        <f t="shared" si="3"/>
        <v>11019.913799999998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14884.3</v>
      </c>
      <c r="L29" s="41">
        <v>20493.75</v>
      </c>
      <c r="M29" s="41">
        <f t="shared" si="3"/>
        <v>24182.625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2065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38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43746.87</v>
      </c>
      <c r="L31" s="41">
        <v>40366.61</v>
      </c>
      <c r="M31" s="41">
        <f t="shared" si="3"/>
        <v>47632.599799999996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287866.03999999998</v>
      </c>
      <c r="L32" s="71">
        <f>SUM(L34:L38)</f>
        <v>44679.840000000004</v>
      </c>
      <c r="M32" s="71">
        <f t="shared" ref="M32:O32" si="6">SUM(M34:M38)</f>
        <v>52722.211200000005</v>
      </c>
      <c r="N32" s="71">
        <f t="shared" si="6"/>
        <v>39677.18</v>
      </c>
      <c r="O32" s="71">
        <f t="shared" si="6"/>
        <v>39930.320408399995</v>
      </c>
    </row>
    <row r="33" spans="1:15" ht="33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68583.149999999994</v>
      </c>
      <c r="L34" s="41">
        <v>19020.47</v>
      </c>
      <c r="M34" s="41">
        <f t="shared" ref="M34:M38" si="7">L34*118%</f>
        <v>22444.154600000002</v>
      </c>
      <c r="N34" s="41">
        <v>27001.759999999998</v>
      </c>
      <c r="O34" s="41">
        <f t="shared" ref="O34:O38" si="8">N34*$O$23</f>
        <v>27174.031228799999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16603.22</v>
      </c>
      <c r="L35" s="41">
        <v>5729.09</v>
      </c>
      <c r="M35" s="41">
        <f t="shared" si="7"/>
        <v>6760.3261999999995</v>
      </c>
      <c r="N35" s="41">
        <v>5871.92</v>
      </c>
      <c r="O35" s="41">
        <f t="shared" si="8"/>
        <v>5909.3828496000006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6762.55</v>
      </c>
      <c r="L36" s="41">
        <v>1.36</v>
      </c>
      <c r="M36" s="41">
        <f t="shared" si="7"/>
        <v>1.6048</v>
      </c>
      <c r="N36" s="41">
        <v>1152.0999999999999</v>
      </c>
      <c r="O36" s="41">
        <f>N36*$O$23</f>
        <v>1159.450398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85580.68</v>
      </c>
      <c r="L37" s="41">
        <v>3065.2</v>
      </c>
      <c r="M37" s="41">
        <f t="shared" si="7"/>
        <v>3616.9359999999997</v>
      </c>
      <c r="N37" s="42">
        <v>0</v>
      </c>
      <c r="O37" s="41">
        <f t="shared" si="8"/>
        <v>0</v>
      </c>
    </row>
    <row r="38" spans="1:15" ht="44.2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110336.44</v>
      </c>
      <c r="L38" s="41">
        <v>16863.72</v>
      </c>
      <c r="M38" s="41">
        <f t="shared" si="7"/>
        <v>19899.189600000002</v>
      </c>
      <c r="N38" s="41">
        <v>5651.4</v>
      </c>
      <c r="O38" s="41">
        <f t="shared" si="8"/>
        <v>5687.4559319999998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124180.93999999999</v>
      </c>
      <c r="L39" s="45">
        <f>SUM(L40:L48)</f>
        <v>1435.7</v>
      </c>
      <c r="M39" s="45">
        <f t="shared" ref="M39:O39" si="10">SUM(M40:M48)</f>
        <v>1694.126</v>
      </c>
      <c r="N39" s="45">
        <f t="shared" si="10"/>
        <v>117440.39</v>
      </c>
      <c r="O39" s="45">
        <f t="shared" si="10"/>
        <v>118189.65968819999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88614.5</v>
      </c>
      <c r="L40" s="41">
        <v>445.1</v>
      </c>
      <c r="M40" s="41">
        <f t="shared" ref="M40:M48" si="11">L40*118%</f>
        <v>525.21799999999996</v>
      </c>
      <c r="N40" s="41">
        <v>81432.34</v>
      </c>
      <c r="O40" s="41">
        <f t="shared" ref="O40:O45" si="12">N40*$O$23</f>
        <v>81951.878329200001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17866.78</v>
      </c>
      <c r="L41" s="41">
        <v>131.56</v>
      </c>
      <c r="M41" s="41">
        <f t="shared" si="11"/>
        <v>155.24080000000001</v>
      </c>
      <c r="N41" s="41">
        <v>16385.39</v>
      </c>
      <c r="O41" s="41">
        <f t="shared" si="12"/>
        <v>16489.928788199999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811.7</v>
      </c>
      <c r="L46" s="41">
        <v>53.9</v>
      </c>
      <c r="M46" s="41">
        <f t="shared" si="11"/>
        <v>63.601999999999997</v>
      </c>
      <c r="N46" s="41">
        <v>680.53</v>
      </c>
      <c r="O46" s="41">
        <f>N46*$O$23</f>
        <v>684.87178140000003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108.09</v>
      </c>
      <c r="L47" s="41">
        <v>24</v>
      </c>
      <c r="M47" s="41">
        <f t="shared" si="11"/>
        <v>28.32</v>
      </c>
      <c r="N47" s="42">
        <v>0</v>
      </c>
      <c r="O47" s="41">
        <f t="shared" ref="O47:O48" si="13">N47*$O$23</f>
        <v>0</v>
      </c>
    </row>
    <row r="48" spans="1:15" ht="44.2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16779.87</v>
      </c>
      <c r="L48" s="41">
        <v>781.14</v>
      </c>
      <c r="M48" s="41">
        <f t="shared" si="11"/>
        <v>921.74519999999995</v>
      </c>
      <c r="N48" s="41">
        <v>18942.13</v>
      </c>
      <c r="O48" s="41">
        <f t="shared" si="13"/>
        <v>19062.980789400001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379.31</v>
      </c>
      <c r="L49" s="41">
        <v>358.94</v>
      </c>
      <c r="M49" s="41">
        <f>L49*118%</f>
        <v>423.54919999999998</v>
      </c>
      <c r="N49" s="41">
        <v>573.41</v>
      </c>
      <c r="O49" s="41">
        <f>N49*$O$23+0.37</f>
        <v>577.43835579999995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504955.86</v>
      </c>
      <c r="J50" s="27"/>
      <c r="L50" s="46">
        <f>L25+L32+L39+L49</f>
        <v>147649.15000000002</v>
      </c>
      <c r="M50" s="46">
        <f t="shared" ref="M50:O50" si="14">M25+M32+M39+M49</f>
        <v>174225.997</v>
      </c>
      <c r="N50" s="46">
        <f t="shared" si="14"/>
        <v>157690.98000000001</v>
      </c>
      <c r="O50" s="46">
        <f t="shared" si="14"/>
        <v>158697.41845239999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63063.44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46957.440000000002</v>
      </c>
      <c r="L52" s="41"/>
      <c r="M52" s="41"/>
      <c r="N52" s="41"/>
      <c r="O52" s="41"/>
    </row>
    <row r="53" spans="1:15" ht="18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28881.26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643858</v>
      </c>
      <c r="L54" s="46">
        <f t="shared" ref="L54:O54" si="15">L50</f>
        <v>147649.15000000002</v>
      </c>
      <c r="M54" s="46">
        <f t="shared" si="15"/>
        <v>174225.997</v>
      </c>
      <c r="N54" s="46">
        <f t="shared" si="15"/>
        <v>157690.98000000001</v>
      </c>
      <c r="O54" s="46">
        <f t="shared" si="15"/>
        <v>158697.41845239999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550859.30000000005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565009.24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-92836.779999999912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Ардат.1.1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2013-05-24T09:50:03Z</dcterms:created>
  <dcterms:modified xsi:type="dcterms:W3CDTF">2014-05-12T10:53:24Z</dcterms:modified>
</cp:coreProperties>
</file>